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SaitGik\Проекти\7 мвк  липень 2021\"/>
    </mc:Choice>
  </mc:AlternateContent>
  <bookViews>
    <workbookView xWindow="0" yWindow="0" windowWidth="23040" windowHeight="9384"/>
  </bookViews>
  <sheets>
    <sheet name="додаток" sheetId="5" r:id="rId1"/>
  </sheets>
  <definedNames>
    <definedName name="_xlnm.Print_Area" localSheetId="0">додаток!$A$1:$C$82</definedName>
  </definedNames>
  <calcPr calcId="152511" iterate="1"/>
</workbook>
</file>

<file path=xl/calcChain.xml><?xml version="1.0" encoding="utf-8"?>
<calcChain xmlns="http://schemas.openxmlformats.org/spreadsheetml/2006/main">
  <c r="C30" i="5" l="1"/>
  <c r="C71" i="5"/>
  <c r="C57" i="5" l="1"/>
  <c r="C18" i="5" l="1"/>
  <c r="C48" i="5"/>
  <c r="C39" i="5"/>
  <c r="C27" i="5" l="1"/>
  <c r="C11" i="5" l="1"/>
  <c r="C73" i="5" s="1"/>
</calcChain>
</file>

<file path=xl/sharedStrings.xml><?xml version="1.0" encoding="utf-8"?>
<sst xmlns="http://schemas.openxmlformats.org/spreadsheetml/2006/main" count="135" uniqueCount="112">
  <si>
    <t>КЕКВ 2610</t>
  </si>
  <si>
    <t>Найменування</t>
  </si>
  <si>
    <t>Пор.                №</t>
  </si>
  <si>
    <t>Сума, грн</t>
  </si>
  <si>
    <t>до рішення виконкому міської ради</t>
  </si>
  <si>
    <t>______________№______________</t>
  </si>
  <si>
    <t>1.</t>
  </si>
  <si>
    <t>ВСЬОГО</t>
  </si>
  <si>
    <t>_______________</t>
  </si>
  <si>
    <t>Забезпечення функціонування міського комунального підприємства «Херсонтеплоенерго»</t>
  </si>
  <si>
    <t>1.3.</t>
  </si>
  <si>
    <t xml:space="preserve">                                                 Додаток</t>
  </si>
  <si>
    <t>Заступник  міського голови</t>
  </si>
  <si>
    <t>з питань діяльності виконавчих органів ради</t>
  </si>
  <si>
    <t>1.1.</t>
  </si>
  <si>
    <t>1.2.</t>
  </si>
  <si>
    <t>1.4.</t>
  </si>
  <si>
    <t>1.5.</t>
  </si>
  <si>
    <t xml:space="preserve">План роботи                                                                                                                                                       департаменту міського господарства міської ради на 2021 рік за КПКВК 1216020  «Забезпечення функціонування підприємств, установ та організацій, що виробляють, виконують та/або надають житлово-комунальні послуги»
</t>
  </si>
  <si>
    <t>Володимир ПЕПЕЛЬ</t>
  </si>
  <si>
    <t>Тетяна СЕРОГОДСЬКА</t>
  </si>
  <si>
    <t>1.6.</t>
  </si>
  <si>
    <t xml:space="preserve">Директор департаменту            </t>
  </si>
  <si>
    <t>2.</t>
  </si>
  <si>
    <t>2.1.</t>
  </si>
  <si>
    <t>заробітна плата робітників з благоустрою</t>
  </si>
  <si>
    <t>2.2.</t>
  </si>
  <si>
    <t>нарахування на заробітну плату</t>
  </si>
  <si>
    <t>2.3.</t>
  </si>
  <si>
    <t>придбання тримерів</t>
  </si>
  <si>
    <t>придбання пально-мастильних матеріалів для тримерів</t>
  </si>
  <si>
    <t>придбання витратних матеріалів та запасних частин</t>
  </si>
  <si>
    <t>придбання подрібнювача гілок</t>
  </si>
  <si>
    <t>2.4.</t>
  </si>
  <si>
    <t>2.5.</t>
  </si>
  <si>
    <t>2.6.</t>
  </si>
  <si>
    <t>3.</t>
  </si>
  <si>
    <t>Забезпечення функціонування  комунального підприємства «Теплокомунгосп»</t>
  </si>
  <si>
    <t>3.1.</t>
  </si>
  <si>
    <t>3.2.</t>
  </si>
  <si>
    <t>3.3.</t>
  </si>
  <si>
    <t>3.4.</t>
  </si>
  <si>
    <t>3.5.</t>
  </si>
  <si>
    <t>3.6.</t>
  </si>
  <si>
    <t xml:space="preserve">заробітна плата </t>
  </si>
  <si>
    <t xml:space="preserve">придбання пально-мастильних матеріалів </t>
  </si>
  <si>
    <t>придбання інвентарю</t>
  </si>
  <si>
    <t>придбання спецодягу</t>
  </si>
  <si>
    <t>придбання косарок</t>
  </si>
  <si>
    <t>3.7.</t>
  </si>
  <si>
    <t>3.8.</t>
  </si>
  <si>
    <t>4.</t>
  </si>
  <si>
    <t>Забезпечення функціонування  комунального підприємства «Світоч»</t>
  </si>
  <si>
    <t>4.1.</t>
  </si>
  <si>
    <t>4.2.</t>
  </si>
  <si>
    <t>4.3.</t>
  </si>
  <si>
    <t>4.4.</t>
  </si>
  <si>
    <t>4.5.</t>
  </si>
  <si>
    <t>4.6.</t>
  </si>
  <si>
    <t>4.7.</t>
  </si>
  <si>
    <t>4.8.</t>
  </si>
  <si>
    <t>5.</t>
  </si>
  <si>
    <t>Забезпечення функціонування  комунального підприємства «Наддніпрянка»</t>
  </si>
  <si>
    <t>5.1.</t>
  </si>
  <si>
    <t>5.2.</t>
  </si>
  <si>
    <t>5.3.</t>
  </si>
  <si>
    <t>5.4.</t>
  </si>
  <si>
    <t>5.5.</t>
  </si>
  <si>
    <t>транспортні витрати</t>
  </si>
  <si>
    <t>2.7.</t>
  </si>
  <si>
    <t>2.8.</t>
  </si>
  <si>
    <t>5.6.</t>
  </si>
  <si>
    <t>5.7.</t>
  </si>
  <si>
    <t>5.8.</t>
  </si>
  <si>
    <t>6.</t>
  </si>
  <si>
    <t>Забезпечення функціонування  комунального підприємства «Три кринички»</t>
  </si>
  <si>
    <t>6.1.</t>
  </si>
  <si>
    <t>6.2.</t>
  </si>
  <si>
    <t>6.3.</t>
  </si>
  <si>
    <t>6.4.</t>
  </si>
  <si>
    <t>6.5.</t>
  </si>
  <si>
    <t>6.6.</t>
  </si>
  <si>
    <t>6.7.</t>
  </si>
  <si>
    <t>6.8.</t>
  </si>
  <si>
    <t>вивезення сміття з урн та зібраного випадкового сміття</t>
  </si>
  <si>
    <t>аренда подрібнювача гілок</t>
  </si>
  <si>
    <t>аренда автомобіля</t>
  </si>
  <si>
    <t>поточний ремонт дитячих майданчиків</t>
  </si>
  <si>
    <t>6.9.</t>
  </si>
  <si>
    <t>6.10.</t>
  </si>
  <si>
    <t>6.11.</t>
  </si>
  <si>
    <t>6.12.</t>
  </si>
  <si>
    <t>6.13.</t>
  </si>
  <si>
    <t>6.14.</t>
  </si>
  <si>
    <t>придбання витратних матеріалів</t>
  </si>
  <si>
    <t>придбання запасних частин</t>
  </si>
  <si>
    <t>6.15.</t>
  </si>
  <si>
    <t>Продовження додатка</t>
  </si>
  <si>
    <t>Погашення інфляційних витрат від суми боргу за поставлений природний газ за зведеним виконавчим провадженням №31600467</t>
  </si>
  <si>
    <t>Погашення річних від простроченої суми оплати  поставленого природного газу за зведеним виконавчим провадженням №31600467</t>
  </si>
  <si>
    <t>Оплата пені за порушення строків оплати  поставленого природного газу за зведеним виконавчим провадженням    №31600467</t>
  </si>
  <si>
    <t>Погашення судового збору за зведеним виконавчим провадженням № 31600467</t>
  </si>
  <si>
    <t>Погашення виконавчого збору за зведеним виконавчим провадженням № 31600467</t>
  </si>
  <si>
    <t>Погашення заборгованості перед Міністерством фінансів України щодо платежів за позикою від 26.05.2014 № 8387-UA , Договором Субкредитування від 20.11.2014 № 13010-05/105 з основного боргу, відсотків за надання Субкредиту, плати за надання позики,  пені</t>
  </si>
  <si>
    <t xml:space="preserve">вивезення сміття </t>
  </si>
  <si>
    <t>придбання газонокосарок</t>
  </si>
  <si>
    <t>вивезення сміття зі стихійних сміттєзвалищ</t>
  </si>
  <si>
    <t>придбання мотокіс</t>
  </si>
  <si>
    <t>придбання акумуляторної шліфувальної машинки та акумулятора</t>
  </si>
  <si>
    <t>придбання бензопили (45 см)</t>
  </si>
  <si>
    <t>міського господарства</t>
  </si>
  <si>
    <t>Забезпечення функціонування  комунального підприємства «Господар»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</si>
</sst>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3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3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8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4" fontId="2" fillId="0" borderId="1" xfId="0" applyNumberFormat="1" applyFont="1" applyBorder="1" applyAlignment="1">
      <alignment horizontal="center" vertical="top" wrapText="1"/>
    </xf>
    <xf numFmtId="4" fontId="4" fillId="0" borderId="1" xfId="0" applyNumberFormat="1" applyFont="1" applyBorder="1" applyAlignment="1">
      <alignment horizontal="center" vertical="top" wrapText="1"/>
    </xf>
    <xf numFmtId="4" fontId="5" fillId="0" borderId="1" xfId="1" applyNumberFormat="1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justify" vertical="top" wrapText="1"/>
    </xf>
    <xf numFmtId="4" fontId="5" fillId="0" borderId="0" xfId="1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justify" vertical="top" wrapText="1"/>
    </xf>
    <xf numFmtId="0" fontId="7" fillId="0" borderId="1" xfId="0" applyFont="1" applyBorder="1" applyAlignment="1">
      <alignment vertical="center" wrapText="1"/>
    </xf>
    <xf numFmtId="0" fontId="8" fillId="0" borderId="0" xfId="0" applyFont="1" applyFill="1"/>
    <xf numFmtId="0" fontId="8" fillId="0" borderId="0" xfId="0" applyFont="1" applyFill="1" applyBorder="1" applyAlignment="1">
      <alignment horizontal="justify" vertical="top" wrapText="1"/>
    </xf>
    <xf numFmtId="0" fontId="8" fillId="0" borderId="0" xfId="0" applyFont="1" applyFill="1" applyAlignment="1">
      <alignment horizontal="left"/>
    </xf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right"/>
    </xf>
    <xf numFmtId="0" fontId="7" fillId="0" borderId="3" xfId="0" applyFont="1" applyBorder="1" applyAlignment="1">
      <alignment vertical="center" wrapText="1"/>
    </xf>
    <xf numFmtId="4" fontId="3" fillId="0" borderId="1" xfId="0" applyNumberFormat="1" applyFont="1" applyBorder="1" applyAlignment="1">
      <alignment horizontal="center" vertical="top" wrapText="1"/>
    </xf>
    <xf numFmtId="0" fontId="9" fillId="0" borderId="0" xfId="0" applyFont="1"/>
    <xf numFmtId="0" fontId="3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vertical="center" wrapText="1"/>
    </xf>
    <xf numFmtId="0" fontId="8" fillId="0" borderId="0" xfId="0" applyFont="1" applyFill="1" applyBorder="1" applyAlignment="1">
      <alignment horizontal="left" vertical="top" wrapText="1"/>
    </xf>
    <xf numFmtId="4" fontId="11" fillId="0" borderId="0" xfId="0" applyNumberFormat="1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 wrapText="1"/>
    </xf>
    <xf numFmtId="0" fontId="7" fillId="0" borderId="3" xfId="0" applyFont="1" applyBorder="1" applyAlignment="1">
      <alignment vertical="top" wrapText="1"/>
    </xf>
    <xf numFmtId="0" fontId="2" fillId="0" borderId="0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0" fontId="2" fillId="0" borderId="0" xfId="0" applyFont="1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2" fillId="0" borderId="0" xfId="0" applyFont="1" applyAlignment="1">
      <alignment horizontal="center" vertical="top"/>
    </xf>
    <xf numFmtId="0" fontId="8" fillId="0" borderId="0" xfId="0" applyFont="1" applyFill="1" applyBorder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2"/>
  <sheetViews>
    <sheetView tabSelected="1" zoomScaleNormal="100" zoomScaleSheetLayoutView="90" workbookViewId="0">
      <selection activeCell="B12" sqref="B12"/>
    </sheetView>
  </sheetViews>
  <sheetFormatPr defaultRowHeight="14.4" x14ac:dyDescent="0.3"/>
  <cols>
    <col min="1" max="1" width="8" customWidth="1"/>
    <col min="2" max="2" width="70.88671875" customWidth="1"/>
    <col min="3" max="3" width="27.44140625" customWidth="1"/>
    <col min="4" max="4" width="13.33203125" customWidth="1"/>
  </cols>
  <sheetData>
    <row r="1" spans="1:3" ht="18" x14ac:dyDescent="0.35">
      <c r="B1" s="30" t="s">
        <v>11</v>
      </c>
      <c r="C1" s="31"/>
    </row>
    <row r="2" spans="1:3" ht="18" x14ac:dyDescent="0.35">
      <c r="B2" s="32" t="s">
        <v>4</v>
      </c>
      <c r="C2" s="32"/>
    </row>
    <row r="3" spans="1:3" ht="18" x14ac:dyDescent="0.35">
      <c r="B3" s="32" t="s">
        <v>5</v>
      </c>
      <c r="C3" s="32"/>
    </row>
    <row r="4" spans="1:3" ht="13.5" customHeight="1" x14ac:dyDescent="0.3">
      <c r="B4" s="33"/>
      <c r="C4" s="33"/>
    </row>
    <row r="5" spans="1:3" ht="1.5" customHeight="1" x14ac:dyDescent="0.3">
      <c r="A5" s="36"/>
      <c r="B5" s="36"/>
      <c r="C5" s="36"/>
    </row>
    <row r="6" spans="1:3" ht="58.2" customHeight="1" x14ac:dyDescent="0.3">
      <c r="A6" s="34" t="s">
        <v>18</v>
      </c>
      <c r="B6" s="35"/>
      <c r="C6" s="35"/>
    </row>
    <row r="7" spans="1:3" ht="37.5" customHeight="1" x14ac:dyDescent="0.3">
      <c r="A7" s="35"/>
      <c r="B7" s="35"/>
      <c r="C7" s="35"/>
    </row>
    <row r="8" spans="1:3" ht="36" x14ac:dyDescent="0.3">
      <c r="A8" s="1" t="s">
        <v>2</v>
      </c>
      <c r="B8" s="1" t="s">
        <v>1</v>
      </c>
      <c r="C8" s="1" t="s">
        <v>3</v>
      </c>
    </row>
    <row r="9" spans="1:3" ht="18" x14ac:dyDescent="0.3">
      <c r="A9" s="1">
        <v>1</v>
      </c>
      <c r="B9" s="1">
        <v>2</v>
      </c>
      <c r="C9" s="1">
        <v>3</v>
      </c>
    </row>
    <row r="10" spans="1:3" ht="18" x14ac:dyDescent="0.3">
      <c r="A10" s="2"/>
      <c r="B10" s="1" t="s">
        <v>0</v>
      </c>
      <c r="C10" s="5"/>
    </row>
    <row r="11" spans="1:3" ht="34.799999999999997" x14ac:dyDescent="0.3">
      <c r="A11" s="3" t="s">
        <v>6</v>
      </c>
      <c r="B11" s="4" t="s">
        <v>9</v>
      </c>
      <c r="C11" s="20">
        <f>C12+C13+C14+C15+C16+C17</f>
        <v>36473311.759999998</v>
      </c>
    </row>
    <row r="12" spans="1:3" ht="54" x14ac:dyDescent="0.3">
      <c r="A12" s="11" t="s">
        <v>14</v>
      </c>
      <c r="B12" s="13" t="s">
        <v>98</v>
      </c>
      <c r="C12" s="5">
        <v>3833265.38</v>
      </c>
    </row>
    <row r="13" spans="1:3" ht="54" x14ac:dyDescent="0.3">
      <c r="A13" s="11" t="s">
        <v>15</v>
      </c>
      <c r="B13" s="19" t="s">
        <v>99</v>
      </c>
      <c r="C13" s="6">
        <v>1184454.94</v>
      </c>
    </row>
    <row r="14" spans="1:3" ht="54" x14ac:dyDescent="0.3">
      <c r="A14" s="11" t="s">
        <v>10</v>
      </c>
      <c r="B14" s="19" t="s">
        <v>100</v>
      </c>
      <c r="C14" s="6">
        <v>4135840.05</v>
      </c>
    </row>
    <row r="15" spans="1:3" ht="36" x14ac:dyDescent="0.3">
      <c r="A15" s="11" t="s">
        <v>16</v>
      </c>
      <c r="B15" s="19" t="s">
        <v>101</v>
      </c>
      <c r="C15" s="6">
        <v>138358.39000000001</v>
      </c>
    </row>
    <row r="16" spans="1:3" ht="36" x14ac:dyDescent="0.3">
      <c r="A16" s="11" t="s">
        <v>17</v>
      </c>
      <c r="B16" s="19" t="s">
        <v>102</v>
      </c>
      <c r="C16" s="6">
        <v>929191.87</v>
      </c>
    </row>
    <row r="17" spans="1:3" ht="90" x14ac:dyDescent="0.3">
      <c r="A17" s="11" t="s">
        <v>21</v>
      </c>
      <c r="B17" s="19" t="s">
        <v>103</v>
      </c>
      <c r="C17" s="5">
        <v>26252201.129999999</v>
      </c>
    </row>
    <row r="18" spans="1:3" ht="34.799999999999997" x14ac:dyDescent="0.3">
      <c r="A18" s="22" t="s">
        <v>23</v>
      </c>
      <c r="B18" s="23" t="s">
        <v>111</v>
      </c>
      <c r="C18" s="20">
        <f>C19+C20+C21+C22+C23+C24+C25+C26</f>
        <v>511011</v>
      </c>
    </row>
    <row r="19" spans="1:3" ht="18" x14ac:dyDescent="0.3">
      <c r="A19" s="11" t="s">
        <v>24</v>
      </c>
      <c r="B19" s="19" t="s">
        <v>25</v>
      </c>
      <c r="C19" s="5">
        <v>248580</v>
      </c>
    </row>
    <row r="20" spans="1:3" ht="18" x14ac:dyDescent="0.3">
      <c r="A20" s="11" t="s">
        <v>26</v>
      </c>
      <c r="B20" s="19" t="s">
        <v>27</v>
      </c>
      <c r="C20" s="5">
        <v>54690</v>
      </c>
    </row>
    <row r="21" spans="1:3" ht="18" x14ac:dyDescent="0.3">
      <c r="A21" s="11" t="s">
        <v>28</v>
      </c>
      <c r="B21" s="19" t="s">
        <v>29</v>
      </c>
      <c r="C21" s="5">
        <v>60000</v>
      </c>
    </row>
    <row r="22" spans="1:3" ht="18" x14ac:dyDescent="0.3">
      <c r="A22" s="11" t="s">
        <v>33</v>
      </c>
      <c r="B22" s="19" t="s">
        <v>30</v>
      </c>
      <c r="C22" s="5">
        <v>42000</v>
      </c>
    </row>
    <row r="23" spans="1:3" ht="18" x14ac:dyDescent="0.3">
      <c r="A23" s="11" t="s">
        <v>34</v>
      </c>
      <c r="B23" s="19" t="s">
        <v>31</v>
      </c>
      <c r="C23" s="5">
        <v>10000</v>
      </c>
    </row>
    <row r="24" spans="1:3" ht="18" x14ac:dyDescent="0.3">
      <c r="A24" s="11" t="s">
        <v>35</v>
      </c>
      <c r="B24" s="19" t="s">
        <v>32</v>
      </c>
      <c r="C24" s="5">
        <v>89219</v>
      </c>
    </row>
    <row r="25" spans="1:3" ht="18" x14ac:dyDescent="0.3">
      <c r="A25" s="11" t="s">
        <v>69</v>
      </c>
      <c r="B25" s="19" t="s">
        <v>46</v>
      </c>
      <c r="C25" s="5">
        <v>1800</v>
      </c>
    </row>
    <row r="26" spans="1:3" ht="18" x14ac:dyDescent="0.3">
      <c r="A26" s="11" t="s">
        <v>70</v>
      </c>
      <c r="B26" s="19" t="s">
        <v>47</v>
      </c>
      <c r="C26" s="5">
        <v>4722</v>
      </c>
    </row>
    <row r="27" spans="1:3" ht="34.799999999999997" x14ac:dyDescent="0.3">
      <c r="A27" s="22" t="s">
        <v>36</v>
      </c>
      <c r="B27" s="23" t="s">
        <v>37</v>
      </c>
      <c r="C27" s="20">
        <f>C28+C29+C30+C31+C32+C36+C37+C38</f>
        <v>1235236.07</v>
      </c>
    </row>
    <row r="28" spans="1:3" ht="18" x14ac:dyDescent="0.3">
      <c r="A28" s="11" t="s">
        <v>38</v>
      </c>
      <c r="B28" s="19" t="s">
        <v>44</v>
      </c>
      <c r="C28" s="5">
        <v>706100</v>
      </c>
    </row>
    <row r="29" spans="1:3" ht="18" x14ac:dyDescent="0.3">
      <c r="A29" s="11" t="s">
        <v>39</v>
      </c>
      <c r="B29" s="19" t="s">
        <v>27</v>
      </c>
      <c r="C29" s="5">
        <v>157100</v>
      </c>
    </row>
    <row r="30" spans="1:3" ht="18" x14ac:dyDescent="0.3">
      <c r="A30" s="11" t="s">
        <v>40</v>
      </c>
      <c r="B30" s="19" t="s">
        <v>45</v>
      </c>
      <c r="C30" s="5">
        <f>241000-47963.93</f>
        <v>193036.07</v>
      </c>
    </row>
    <row r="31" spans="1:3" ht="18" x14ac:dyDescent="0.3">
      <c r="A31" s="11" t="s">
        <v>41</v>
      </c>
      <c r="B31" s="19" t="s">
        <v>31</v>
      </c>
      <c r="C31" s="5">
        <v>25000</v>
      </c>
    </row>
    <row r="32" spans="1:3" ht="18" x14ac:dyDescent="0.3">
      <c r="A32" s="11" t="s">
        <v>42</v>
      </c>
      <c r="B32" s="19" t="s">
        <v>46</v>
      </c>
      <c r="C32" s="5">
        <v>3000</v>
      </c>
    </row>
    <row r="33" spans="1:3" ht="16.8" x14ac:dyDescent="0.3">
      <c r="A33" s="37">
        <v>2</v>
      </c>
      <c r="B33" s="37"/>
      <c r="C33" s="37"/>
    </row>
    <row r="34" spans="1:3" ht="16.8" x14ac:dyDescent="0.3">
      <c r="A34" s="24"/>
      <c r="B34" s="15"/>
      <c r="C34" s="25" t="s">
        <v>97</v>
      </c>
    </row>
    <row r="35" spans="1:3" ht="16.8" x14ac:dyDescent="0.3">
      <c r="A35" s="26">
        <v>1</v>
      </c>
      <c r="B35" s="26">
        <v>2</v>
      </c>
      <c r="C35" s="26">
        <v>3</v>
      </c>
    </row>
    <row r="36" spans="1:3" ht="18" x14ac:dyDescent="0.3">
      <c r="A36" s="11" t="s">
        <v>43</v>
      </c>
      <c r="B36" s="19" t="s">
        <v>47</v>
      </c>
      <c r="C36" s="5">
        <v>18000</v>
      </c>
    </row>
    <row r="37" spans="1:3" ht="18" x14ac:dyDescent="0.3">
      <c r="A37" s="11" t="s">
        <v>49</v>
      </c>
      <c r="B37" s="19" t="s">
        <v>48</v>
      </c>
      <c r="C37" s="5">
        <v>108000</v>
      </c>
    </row>
    <row r="38" spans="1:3" ht="18" x14ac:dyDescent="0.3">
      <c r="A38" s="11" t="s">
        <v>50</v>
      </c>
      <c r="B38" s="19" t="s">
        <v>104</v>
      </c>
      <c r="C38" s="5">
        <v>25000</v>
      </c>
    </row>
    <row r="39" spans="1:3" ht="34.799999999999997" x14ac:dyDescent="0.3">
      <c r="A39" s="22" t="s">
        <v>51</v>
      </c>
      <c r="B39" s="23" t="s">
        <v>52</v>
      </c>
      <c r="C39" s="20">
        <f>C40+C41+C42+C43+C44+C45+C46+C47</f>
        <v>301575</v>
      </c>
    </row>
    <row r="40" spans="1:3" ht="18" x14ac:dyDescent="0.3">
      <c r="A40" s="11" t="s">
        <v>53</v>
      </c>
      <c r="B40" s="19" t="s">
        <v>44</v>
      </c>
      <c r="C40" s="5">
        <v>198864</v>
      </c>
    </row>
    <row r="41" spans="1:3" ht="18" x14ac:dyDescent="0.3">
      <c r="A41" s="11" t="s">
        <v>54</v>
      </c>
      <c r="B41" s="19" t="s">
        <v>27</v>
      </c>
      <c r="C41" s="5">
        <v>43752</v>
      </c>
    </row>
    <row r="42" spans="1:3" ht="18" x14ac:dyDescent="0.3">
      <c r="A42" s="11" t="s">
        <v>55</v>
      </c>
      <c r="B42" s="19" t="s">
        <v>31</v>
      </c>
      <c r="C42" s="5">
        <v>3959</v>
      </c>
    </row>
    <row r="43" spans="1:3" ht="18" x14ac:dyDescent="0.3">
      <c r="A43" s="11" t="s">
        <v>56</v>
      </c>
      <c r="B43" s="19" t="s">
        <v>45</v>
      </c>
      <c r="C43" s="5">
        <v>4050</v>
      </c>
    </row>
    <row r="44" spans="1:3" ht="18" x14ac:dyDescent="0.3">
      <c r="A44" s="11" t="s">
        <v>57</v>
      </c>
      <c r="B44" s="19" t="s">
        <v>47</v>
      </c>
      <c r="C44" s="5">
        <v>6050</v>
      </c>
    </row>
    <row r="45" spans="1:3" ht="18" x14ac:dyDescent="0.3">
      <c r="A45" s="11" t="s">
        <v>58</v>
      </c>
      <c r="B45" s="19" t="s">
        <v>105</v>
      </c>
      <c r="C45" s="5">
        <v>24000</v>
      </c>
    </row>
    <row r="46" spans="1:3" ht="18" x14ac:dyDescent="0.3">
      <c r="A46" s="11" t="s">
        <v>59</v>
      </c>
      <c r="B46" s="19" t="s">
        <v>104</v>
      </c>
      <c r="C46" s="5">
        <v>20000</v>
      </c>
    </row>
    <row r="47" spans="1:3" ht="18" x14ac:dyDescent="0.3">
      <c r="A47" s="11" t="s">
        <v>60</v>
      </c>
      <c r="B47" s="19" t="s">
        <v>46</v>
      </c>
      <c r="C47" s="5">
        <v>900</v>
      </c>
    </row>
    <row r="48" spans="1:3" ht="34.799999999999997" x14ac:dyDescent="0.3">
      <c r="A48" s="22" t="s">
        <v>61</v>
      </c>
      <c r="B48" s="23" t="s">
        <v>62</v>
      </c>
      <c r="C48" s="20">
        <f>C49+C50+C51+C52+C53+C54+C55+C56</f>
        <v>252139.9</v>
      </c>
    </row>
    <row r="49" spans="1:3" ht="18" x14ac:dyDescent="0.3">
      <c r="A49" s="11" t="s">
        <v>63</v>
      </c>
      <c r="B49" s="19" t="s">
        <v>44</v>
      </c>
      <c r="C49" s="5">
        <v>157434</v>
      </c>
    </row>
    <row r="50" spans="1:3" ht="18" x14ac:dyDescent="0.3">
      <c r="A50" s="11" t="s">
        <v>64</v>
      </c>
      <c r="B50" s="19" t="s">
        <v>27</v>
      </c>
      <c r="C50" s="5">
        <v>34637</v>
      </c>
    </row>
    <row r="51" spans="1:3" ht="18" x14ac:dyDescent="0.3">
      <c r="A51" s="11" t="s">
        <v>65</v>
      </c>
      <c r="B51" s="19" t="s">
        <v>31</v>
      </c>
      <c r="C51" s="5">
        <v>2458.9</v>
      </c>
    </row>
    <row r="52" spans="1:3" ht="18" x14ac:dyDescent="0.3">
      <c r="A52" s="11" t="s">
        <v>66</v>
      </c>
      <c r="B52" s="19" t="s">
        <v>45</v>
      </c>
      <c r="C52" s="5">
        <v>10650</v>
      </c>
    </row>
    <row r="53" spans="1:3" ht="18" x14ac:dyDescent="0.3">
      <c r="A53" s="11" t="s">
        <v>67</v>
      </c>
      <c r="B53" s="19" t="s">
        <v>47</v>
      </c>
      <c r="C53" s="5">
        <v>7060</v>
      </c>
    </row>
    <row r="54" spans="1:3" ht="18" x14ac:dyDescent="0.3">
      <c r="A54" s="11" t="s">
        <v>71</v>
      </c>
      <c r="B54" s="19" t="s">
        <v>105</v>
      </c>
      <c r="C54" s="5">
        <v>24000</v>
      </c>
    </row>
    <row r="55" spans="1:3" ht="18" x14ac:dyDescent="0.3">
      <c r="A55" s="11" t="s">
        <v>72</v>
      </c>
      <c r="B55" s="19" t="s">
        <v>68</v>
      </c>
      <c r="C55" s="5">
        <v>15000</v>
      </c>
    </row>
    <row r="56" spans="1:3" ht="18" x14ac:dyDescent="0.3">
      <c r="A56" s="11" t="s">
        <v>73</v>
      </c>
      <c r="B56" s="19" t="s">
        <v>46</v>
      </c>
      <c r="C56" s="5">
        <v>900</v>
      </c>
    </row>
    <row r="57" spans="1:3" ht="34.799999999999997" x14ac:dyDescent="0.3">
      <c r="A57" s="22" t="s">
        <v>74</v>
      </c>
      <c r="B57" s="23" t="s">
        <v>75</v>
      </c>
      <c r="C57" s="20">
        <f>C58+C59+C60+C61+C62+C63+C64+C65+C66+C67+C68+C69+C70+C71+C72</f>
        <v>700038.03</v>
      </c>
    </row>
    <row r="58" spans="1:3" ht="18" x14ac:dyDescent="0.3">
      <c r="A58" s="11" t="s">
        <v>76</v>
      </c>
      <c r="B58" s="19" t="s">
        <v>44</v>
      </c>
      <c r="C58" s="5">
        <v>240000</v>
      </c>
    </row>
    <row r="59" spans="1:3" ht="18" x14ac:dyDescent="0.3">
      <c r="A59" s="11" t="s">
        <v>77</v>
      </c>
      <c r="B59" s="19" t="s">
        <v>27</v>
      </c>
      <c r="C59" s="5">
        <v>52800</v>
      </c>
    </row>
    <row r="60" spans="1:3" ht="18" x14ac:dyDescent="0.3">
      <c r="A60" s="11" t="s">
        <v>78</v>
      </c>
      <c r="B60" s="19" t="s">
        <v>106</v>
      </c>
      <c r="C60" s="5">
        <v>18640</v>
      </c>
    </row>
    <row r="61" spans="1:3" ht="18" x14ac:dyDescent="0.3">
      <c r="A61" s="11" t="s">
        <v>79</v>
      </c>
      <c r="B61" s="19" t="s">
        <v>84</v>
      </c>
      <c r="C61" s="5">
        <v>38400</v>
      </c>
    </row>
    <row r="62" spans="1:3" ht="18" x14ac:dyDescent="0.3">
      <c r="A62" s="11" t="s">
        <v>80</v>
      </c>
      <c r="B62" s="19" t="s">
        <v>85</v>
      </c>
      <c r="C62" s="5">
        <v>25000</v>
      </c>
    </row>
    <row r="63" spans="1:3" ht="18" x14ac:dyDescent="0.3">
      <c r="A63" s="11" t="s">
        <v>81</v>
      </c>
      <c r="B63" s="19" t="s">
        <v>86</v>
      </c>
      <c r="C63" s="5">
        <v>15000</v>
      </c>
    </row>
    <row r="64" spans="1:3" ht="18" x14ac:dyDescent="0.3">
      <c r="A64" s="11" t="s">
        <v>82</v>
      </c>
      <c r="B64" s="19" t="s">
        <v>87</v>
      </c>
      <c r="C64" s="5">
        <v>20000</v>
      </c>
    </row>
    <row r="65" spans="1:3" ht="18" x14ac:dyDescent="0.3">
      <c r="A65" s="11" t="s">
        <v>83</v>
      </c>
      <c r="B65" s="19" t="s">
        <v>47</v>
      </c>
      <c r="C65" s="5">
        <v>16000</v>
      </c>
    </row>
    <row r="66" spans="1:3" ht="18" x14ac:dyDescent="0.3">
      <c r="A66" s="11" t="s">
        <v>88</v>
      </c>
      <c r="B66" s="19" t="s">
        <v>107</v>
      </c>
      <c r="C66" s="5">
        <v>60000</v>
      </c>
    </row>
    <row r="67" spans="1:3" ht="36.75" customHeight="1" x14ac:dyDescent="0.3">
      <c r="A67" s="11" t="s">
        <v>89</v>
      </c>
      <c r="B67" s="27" t="s">
        <v>108</v>
      </c>
      <c r="C67" s="5">
        <v>4000</v>
      </c>
    </row>
    <row r="68" spans="1:3" ht="18" x14ac:dyDescent="0.3">
      <c r="A68" s="11" t="s">
        <v>90</v>
      </c>
      <c r="B68" s="19" t="s">
        <v>109</v>
      </c>
      <c r="C68" s="5">
        <v>6000</v>
      </c>
    </row>
    <row r="69" spans="1:3" ht="18" x14ac:dyDescent="0.3">
      <c r="A69" s="11" t="s">
        <v>91</v>
      </c>
      <c r="B69" s="19" t="s">
        <v>94</v>
      </c>
      <c r="C69" s="5">
        <v>9000</v>
      </c>
    </row>
    <row r="70" spans="1:3" ht="18" x14ac:dyDescent="0.3">
      <c r="A70" s="11" t="s">
        <v>92</v>
      </c>
      <c r="B70" s="19" t="s">
        <v>95</v>
      </c>
      <c r="C70" s="5">
        <v>26880</v>
      </c>
    </row>
    <row r="71" spans="1:3" ht="18" x14ac:dyDescent="0.3">
      <c r="A71" s="11" t="s">
        <v>93</v>
      </c>
      <c r="B71" s="19" t="s">
        <v>45</v>
      </c>
      <c r="C71" s="5">
        <f>189300-23981.97</f>
        <v>165318.03</v>
      </c>
    </row>
    <row r="72" spans="1:3" ht="18" x14ac:dyDescent="0.3">
      <c r="A72" s="11" t="s">
        <v>96</v>
      </c>
      <c r="B72" s="19" t="s">
        <v>46</v>
      </c>
      <c r="C72" s="5">
        <v>3000</v>
      </c>
    </row>
    <row r="73" spans="1:3" ht="18" x14ac:dyDescent="0.3">
      <c r="A73" s="1"/>
      <c r="B73" s="12" t="s">
        <v>7</v>
      </c>
      <c r="C73" s="7">
        <f>C11+C18+C27+C39+C48+C57</f>
        <v>39473311.759999998</v>
      </c>
    </row>
    <row r="74" spans="1:3" ht="18" x14ac:dyDescent="0.3">
      <c r="A74" s="8"/>
      <c r="B74" s="9"/>
      <c r="C74" s="10"/>
    </row>
    <row r="75" spans="1:3" ht="17.399999999999999" x14ac:dyDescent="0.3">
      <c r="A75" s="28" t="s">
        <v>8</v>
      </c>
      <c r="B75" s="29"/>
      <c r="C75" s="10"/>
    </row>
    <row r="77" spans="1:3" ht="16.8" x14ac:dyDescent="0.3">
      <c r="A77" s="14" t="s">
        <v>12</v>
      </c>
      <c r="B77" s="15"/>
      <c r="C77" s="16"/>
    </row>
    <row r="78" spans="1:3" ht="16.8" x14ac:dyDescent="0.3">
      <c r="A78" s="14" t="s">
        <v>13</v>
      </c>
      <c r="B78" s="15"/>
      <c r="C78" s="16" t="s">
        <v>19</v>
      </c>
    </row>
    <row r="79" spans="1:3" ht="16.8" x14ac:dyDescent="0.3">
      <c r="A79" s="14"/>
      <c r="B79" s="15"/>
      <c r="C79" s="17"/>
    </row>
    <row r="80" spans="1:3" ht="16.8" x14ac:dyDescent="0.3">
      <c r="A80" s="14" t="s">
        <v>22</v>
      </c>
      <c r="B80" s="14"/>
      <c r="C80" s="18"/>
    </row>
    <row r="81" spans="1:3" ht="16.8" x14ac:dyDescent="0.3">
      <c r="A81" s="14" t="s">
        <v>110</v>
      </c>
      <c r="B81" s="21"/>
      <c r="C81" s="21" t="s">
        <v>20</v>
      </c>
    </row>
    <row r="82" spans="1:3" ht="16.8" x14ac:dyDescent="0.3">
      <c r="A82" s="21"/>
      <c r="B82" s="21"/>
      <c r="C82" s="21"/>
    </row>
  </sheetData>
  <mergeCells count="8">
    <mergeCell ref="A75:B75"/>
    <mergeCell ref="B1:C1"/>
    <mergeCell ref="B3:C3"/>
    <mergeCell ref="B4:C4"/>
    <mergeCell ref="A6:C7"/>
    <mergeCell ref="A5:C5"/>
    <mergeCell ref="B2:C2"/>
    <mergeCell ref="A33:C33"/>
  </mergeCells>
  <phoneticPr fontId="0" type="noConversion"/>
  <pageMargins left="1.1811023622047245" right="0.39370078740157483" top="0.78740157480314965" bottom="0.78740157480314965" header="0" footer="0"/>
  <pageSetup paperSize="9" scale="76" orientation="portrait" r:id="rId1"/>
  <rowBreaks count="1" manualBreakCount="1">
    <brk id="32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додаток</vt:lpstr>
      <vt:lpstr>додаток!Область_печати</vt:lpstr>
    </vt:vector>
  </TitlesOfParts>
  <Company>Reanimator Extreme Edition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2021-02-04T14:33:33Z</cp:lastPrinted>
  <dcterms:created xsi:type="dcterms:W3CDTF">2016-10-20T06:27:53Z</dcterms:created>
  <dcterms:modified xsi:type="dcterms:W3CDTF">2021-07-12T13:35:20Z</dcterms:modified>
</cp:coreProperties>
</file>